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Лист1" sheetId="1" r:id="rId1"/>
    <sheet name="дет.план" sheetId="2" r:id="rId2"/>
    <sheet name="Лист3" sheetId="3" r:id="rId3"/>
  </sheets>
  <definedNames>
    <definedName name="bookmark14" localSheetId="0">Лист1!$A$39</definedName>
    <definedName name="bookmark15" localSheetId="0">Лист1!$A$40</definedName>
    <definedName name="_xlnm.Print_Titles" localSheetId="1">дет.план!#REF!</definedName>
    <definedName name="_xlnm.Print_Area" localSheetId="1">дет.план!$A$1:$R$33</definedName>
    <definedName name="_xlnm.Print_Area" localSheetId="0">Лист1!$A$1:$Q$36</definedName>
  </definedNames>
  <calcPr calcId="145621"/>
</workbook>
</file>

<file path=xl/calcChain.xml><?xml version="1.0" encoding="utf-8"?>
<calcChain xmlns="http://schemas.openxmlformats.org/spreadsheetml/2006/main">
  <c r="H11" i="2" l="1"/>
  <c r="H12" i="2"/>
  <c r="H13" i="2"/>
  <c r="H14" i="2"/>
  <c r="H15" i="2"/>
  <c r="H16" i="2"/>
  <c r="H17" i="2"/>
  <c r="H18" i="2"/>
  <c r="H21" i="2"/>
  <c r="H22" i="2"/>
  <c r="H19" i="2" l="1"/>
  <c r="H27" i="2" s="1"/>
  <c r="G25" i="2"/>
  <c r="G9" i="2" l="1"/>
  <c r="G26" i="2"/>
  <c r="G17" i="2" l="1"/>
  <c r="G27" i="2" l="1"/>
  <c r="G19" i="2"/>
  <c r="G36" i="1"/>
  <c r="G29" i="1"/>
  <c r="G35" i="1"/>
  <c r="G33" i="1"/>
  <c r="G32" i="1"/>
  <c r="G31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2" i="1" s="1"/>
  <c r="L12" i="1"/>
  <c r="K12" i="1"/>
  <c r="J12" i="1"/>
  <c r="I12" i="1"/>
</calcChain>
</file>

<file path=xl/sharedStrings.xml><?xml version="1.0" encoding="utf-8"?>
<sst xmlns="http://schemas.openxmlformats.org/spreadsheetml/2006/main" count="162" uniqueCount="86">
  <si>
    <t>№</t>
  </si>
  <si>
    <t>п/п</t>
  </si>
  <si>
    <t>Наименования подпрограммы,  мероприятия</t>
  </si>
  <si>
    <t>Ответственный исполнитель</t>
  </si>
  <si>
    <t>Ожидаемый результат  реализации мероприятия</t>
  </si>
  <si>
    <t>Год начала реализации</t>
  </si>
  <si>
    <t>Год окончания реализации</t>
  </si>
  <si>
    <t>Объем ресурсного обеспечения, тыс. руб.</t>
  </si>
  <si>
    <t>График финансирования, тыс. руб.</t>
  </si>
  <si>
    <t>Очередной год реализации</t>
  </si>
  <si>
    <t>Всего</t>
  </si>
  <si>
    <t>В т.ч. на очередной финансовый год</t>
  </si>
  <si>
    <t>Мероприятия</t>
  </si>
  <si>
    <t xml:space="preserve">Подпрограмма 1 </t>
  </si>
  <si>
    <t>Развитие физической культуры  и массового спорта  в Киришском муниципальном районе на 2015 – 2018 годы</t>
  </si>
  <si>
    <t>1.</t>
  </si>
  <si>
    <t>1.1.</t>
  </si>
  <si>
    <t>Комитет по культуре, делам молодежи и спорту администрации Киришского муниципального района, МАУ "ЦАХО"</t>
  </si>
  <si>
    <t>Привлечение к систематическим занятиям физической культурой и спорту</t>
  </si>
  <si>
    <t>Транспортные расходы/35человек (автобус большой вместимости) - 4 поездки в пределах КМР</t>
  </si>
  <si>
    <t>Проведение Спартакиады сельских поселений Киришского муниципального района</t>
  </si>
  <si>
    <t xml:space="preserve">Приобретение наградной продукции </t>
  </si>
  <si>
    <t xml:space="preserve">Реализация Общероссийского проекта «Мини-футбол в школу» на территории  Киришского муниципального района </t>
  </si>
  <si>
    <t>Участие команд Киришского района (победители районных соревнований) в соревнованиях по мини-футболу (футзалу) в Ленинградской области в рамках Общероссийского проекта «Мини-футбол в школу»</t>
  </si>
  <si>
    <t>Транспортные расходы/35человек (автобус большой вместимости) - 4 поездки</t>
  </si>
  <si>
    <t>Участие команд Киришского муниципального района в Сельских спортивных играх Ленинградской области</t>
  </si>
  <si>
    <t>Транспортные расходы /12 человек (автобус малой  вместимости) - 8 поездок (согласно графику проведения соревнований)</t>
  </si>
  <si>
    <t>Участие команд района во Всероссийских и Областных соревнованиях</t>
  </si>
  <si>
    <t>Транспортные расходы /12 человек (автобус малой вместимости) - 1 поездка;</t>
  </si>
  <si>
    <t>Транспортные расходы /42 человека (автобус большой вместимости) - 2 поездки;</t>
  </si>
  <si>
    <t>Участие команд сельских поселений в открытой Всероссийской массовой лыжной гонке «Лыжня России», во Всероссийском дне бега «Кросс наций», Дне Физкультурника, легкоатлетическом пробеге в честь Дня Победы</t>
  </si>
  <si>
    <t>Транспортные расходы /35 человек (автобус большой вместимости) -   4 поездки в пределах КМР</t>
  </si>
  <si>
    <t>Приобретение спортивного инвентаря для проведения соревнований</t>
  </si>
  <si>
    <t xml:space="preserve">Подготовка и проведение соревнований </t>
  </si>
  <si>
    <t>1.1.1.</t>
  </si>
  <si>
    <t>1.1.2.</t>
  </si>
  <si>
    <t>1.1.3.</t>
  </si>
  <si>
    <t>1.1.4.</t>
  </si>
  <si>
    <t>1.2.</t>
  </si>
  <si>
    <t>1.2.1.</t>
  </si>
  <si>
    <t xml:space="preserve">Транспортные расходы/16 человек (автобус малой вместимости) - 4 поездки </t>
  </si>
  <si>
    <t>1.3.</t>
  </si>
  <si>
    <t>1.3.1.</t>
  </si>
  <si>
    <t>1.4.</t>
  </si>
  <si>
    <t>1.4.1.</t>
  </si>
  <si>
    <t>1.5.</t>
  </si>
  <si>
    <t>1.5.1.</t>
  </si>
  <si>
    <t>1.5.2.</t>
  </si>
  <si>
    <t>1.6.</t>
  </si>
  <si>
    <t>1.6.1.</t>
  </si>
  <si>
    <t xml:space="preserve">Подпрограмма 2 </t>
  </si>
  <si>
    <t>Развитие адаптивной физической культуры  и спорта  для лиц с ограниченными возможностями в Киришском муниципальном районе на 2015 – 2018 годы</t>
  </si>
  <si>
    <t>2.</t>
  </si>
  <si>
    <t xml:space="preserve">Детальный план-график </t>
  </si>
  <si>
    <t xml:space="preserve">Подпрограмма  3 </t>
  </si>
  <si>
    <t>3.</t>
  </si>
  <si>
    <t>2.1.</t>
  </si>
  <si>
    <t>3.1.</t>
  </si>
  <si>
    <t>Развитие объектов физической культуры  и спорта   в Киришском муниципальном районе на 2015 – 2018 годы</t>
  </si>
  <si>
    <t xml:space="preserve">                                                                                      на очередной финансовый год</t>
  </si>
  <si>
    <t xml:space="preserve">                      финансирования муниципальной программы за счет средств муниципального образования Киришский муниципальный район        Ленинградской области </t>
  </si>
  <si>
    <t>Подпрограмма 1</t>
  </si>
  <si>
    <t>Подпрограмма 2</t>
  </si>
  <si>
    <t>Подпрограмма 3</t>
  </si>
  <si>
    <t>1.7.</t>
  </si>
  <si>
    <t>Комитет по образованию</t>
  </si>
  <si>
    <t>ИТОГО по п. 1.1.-1.6.</t>
  </si>
  <si>
    <t>Итого по подпрограмме 1</t>
  </si>
  <si>
    <t>ИТОГО по программе</t>
  </si>
  <si>
    <t>Основное мероприятие: Проведение Спартакиады сельских поселений Киришского муниципального района</t>
  </si>
  <si>
    <t xml:space="preserve">Основное мероприятие: Реализация Общероссийского проекта «Мини-футбол в школу» на территории  Киришского муниципального района </t>
  </si>
  <si>
    <t>Основное мероприятие: Участие команд Киришского района (победители районных соревнований) в соревнованиях по мини-футболу (футзалу) в Ленинградской области в рамках Общероссийского проекта «Мини-футбол в школу»</t>
  </si>
  <si>
    <t>Основное мероприятие: Участие команд района во Всероссийских и Областных соревнованиях</t>
  </si>
  <si>
    <t>Основное мероприятие: Участие команд сельских поселений в открытой Всероссийской массовой лыжной гонке «Лыжня России», во Всероссийском дне бега «Кросс наций», Дне Физкультурника, легкоатлетическом пробеге в честь Дня Победы</t>
  </si>
  <si>
    <t>Основное мероприятие: Участие команд Киришского муниципального района в Президентских играх, туристическом слете</t>
  </si>
  <si>
    <t>Основное мероприятие: Строительство крытого катка с искусственным льдом в г. Кириши</t>
  </si>
  <si>
    <t>Основное мероприятие: Участие команд Киришского муниципального района в Сельских спортивных играх Ленинградской области</t>
  </si>
  <si>
    <t>Основное мероприятие: Улучшение обеспечения инвалидов физкультурно-оздоровительными и спортивными услугами</t>
  </si>
  <si>
    <t>Увеличение доли населения, систематически занимающегося физической культурой и спортом до 30 %</t>
  </si>
  <si>
    <t>Увеличение доли обучающихся, систематически занимающихся физической культурой и спортом до 64  %</t>
  </si>
  <si>
    <t>Увеличение доли обучающихся, систематически занимающихся физической культурой и спортом до 64 %</t>
  </si>
  <si>
    <t>Увеличение доли лиц с ограниченными возможностями, систематически занимающихся физической культурой и спортом до 8 %</t>
  </si>
  <si>
    <t>Увеличение уровня обеспеченности населения спортивными сооружениями до 21.4 %</t>
  </si>
  <si>
    <t>Увеличение уровня обеспеченности населения  спортивными сооружениями до 21.4 %</t>
  </si>
  <si>
    <t>Приложение № 8</t>
  </si>
  <si>
    <t>Детальный план -график финансирования муниципальной программы  "Развитие физической культуры  и  спорта в муниципальном образовании Киришский муниципальный район Ленинградской области"                                                                         за счет средств бюджета муниципального образования Киришский муниципальный район Ленинградской области на очередной финансовый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</si>
</sst>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4"/>
      <name val="Times New Roman"/>
      <family val="1"/>
      <charset val="204"/>
    </font>
    <font>
      <sz val="24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22"/>
      <color theme="1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sz val="28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36"/>
      <name val="Calibri"/>
      <family val="2"/>
      <scheme val="minor"/>
    </font>
    <font>
      <b/>
      <sz val="36"/>
      <color theme="1"/>
      <name val="Times New Roman"/>
      <family val="1"/>
      <charset val="204"/>
    </font>
    <font>
      <b/>
      <sz val="36"/>
      <name val="Calibri"/>
      <family val="2"/>
      <scheme val="minor"/>
    </font>
    <font>
      <b/>
      <sz val="36"/>
      <name val="Calibri"/>
      <family val="2"/>
      <charset val="204"/>
      <scheme val="minor"/>
    </font>
    <font>
      <b/>
      <sz val="36"/>
      <color rgb="FF00008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/>
    <xf numFmtId="2" fontId="3" fillId="0" borderId="1" xfId="0" applyNumberFormat="1" applyFont="1" applyBorder="1" applyAlignment="1">
      <alignment vertical="center" wrapText="1"/>
    </xf>
    <xf numFmtId="2" fontId="6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Border="1"/>
    <xf numFmtId="0" fontId="10" fillId="0" borderId="0" xfId="0" applyFont="1" applyBorder="1"/>
    <xf numFmtId="0" fontId="0" fillId="0" borderId="0" xfId="0" applyAlignment="1">
      <alignment wrapText="1"/>
    </xf>
    <xf numFmtId="0" fontId="5" fillId="0" borderId="0" xfId="0" applyFont="1"/>
    <xf numFmtId="0" fontId="12" fillId="0" borderId="0" xfId="0" applyFont="1"/>
    <xf numFmtId="2" fontId="13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2" fontId="14" fillId="0" borderId="1" xfId="0" applyNumberFormat="1" applyFont="1" applyBorder="1" applyAlignment="1">
      <alignment vertical="center" wrapText="1"/>
    </xf>
    <xf numFmtId="2" fontId="13" fillId="0" borderId="1" xfId="0" applyNumberFormat="1" applyFont="1" applyBorder="1" applyAlignment="1">
      <alignment vertical="center" wrapText="1"/>
    </xf>
    <xf numFmtId="0" fontId="15" fillId="0" borderId="1" xfId="0" applyFont="1" applyBorder="1"/>
    <xf numFmtId="0" fontId="14" fillId="0" borderId="1" xfId="0" applyFont="1" applyBorder="1" applyAlignment="1">
      <alignment wrapText="1"/>
    </xf>
    <xf numFmtId="0" fontId="14" fillId="0" borderId="1" xfId="0" applyFont="1" applyBorder="1"/>
    <xf numFmtId="0" fontId="13" fillId="0" borderId="1" xfId="0" applyFont="1" applyBorder="1" applyAlignment="1">
      <alignment wrapText="1"/>
    </xf>
    <xf numFmtId="2" fontId="16" fillId="0" borderId="0" xfId="0" applyNumberFormat="1" applyFont="1"/>
    <xf numFmtId="0" fontId="12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2" fontId="13" fillId="0" borderId="1" xfId="0" applyNumberFormat="1" applyFont="1" applyBorder="1" applyAlignment="1">
      <alignment wrapText="1"/>
    </xf>
    <xf numFmtId="0" fontId="13" fillId="0" borderId="1" xfId="0" applyFont="1" applyBorder="1"/>
    <xf numFmtId="2" fontId="14" fillId="0" borderId="1" xfId="0" applyNumberFormat="1" applyFont="1" applyBorder="1"/>
    <xf numFmtId="0" fontId="17" fillId="0" borderId="1" xfId="0" applyFont="1" applyBorder="1"/>
    <xf numFmtId="0" fontId="18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11" fillId="0" borderId="0" xfId="0" applyFont="1"/>
    <xf numFmtId="0" fontId="14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0" fillId="0" borderId="0" xfId="0" applyBorder="1"/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2" fontId="14" fillId="0" borderId="0" xfId="0" applyNumberFormat="1" applyFont="1" applyBorder="1" applyAlignment="1">
      <alignment vertical="center" wrapText="1"/>
    </xf>
    <xf numFmtId="2" fontId="13" fillId="0" borderId="2" xfId="0" applyNumberFormat="1" applyFont="1" applyBorder="1" applyAlignment="1">
      <alignment vertical="center" wrapText="1"/>
    </xf>
    <xf numFmtId="2" fontId="13" fillId="0" borderId="2" xfId="0" applyNumberFormat="1" applyFont="1" applyBorder="1"/>
    <xf numFmtId="2" fontId="13" fillId="0" borderId="2" xfId="0" applyNumberFormat="1" applyFont="1" applyBorder="1" applyAlignment="1">
      <alignment wrapText="1"/>
    </xf>
    <xf numFmtId="2" fontId="14" fillId="0" borderId="2" xfId="0" applyNumberFormat="1" applyFont="1" applyBorder="1"/>
    <xf numFmtId="2" fontId="13" fillId="0" borderId="0" xfId="0" applyNumberFormat="1" applyFont="1" applyBorder="1" applyAlignment="1">
      <alignment vertical="center" wrapText="1"/>
    </xf>
    <xf numFmtId="2" fontId="13" fillId="0" borderId="0" xfId="0" applyNumberFormat="1" applyFont="1" applyBorder="1"/>
    <xf numFmtId="2" fontId="13" fillId="0" borderId="0" xfId="0" applyNumberFormat="1" applyFont="1" applyBorder="1" applyAlignment="1">
      <alignment wrapText="1"/>
    </xf>
    <xf numFmtId="2" fontId="14" fillId="0" borderId="0" xfId="0" applyNumberFormat="1" applyFont="1" applyBorder="1"/>
    <xf numFmtId="2" fontId="13" fillId="0" borderId="4" xfId="0" applyNumberFormat="1" applyFont="1" applyBorder="1" applyAlignment="1">
      <alignment vertical="center" wrapText="1"/>
    </xf>
    <xf numFmtId="2" fontId="13" fillId="0" borderId="4" xfId="0" applyNumberFormat="1" applyFont="1" applyBorder="1"/>
    <xf numFmtId="2" fontId="13" fillId="0" borderId="4" xfId="0" applyNumberFormat="1" applyFont="1" applyBorder="1" applyAlignment="1">
      <alignment wrapText="1"/>
    </xf>
    <xf numFmtId="2" fontId="14" fillId="0" borderId="4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1"/>
  <sheetViews>
    <sheetView view="pageBreakPreview" zoomScale="75" zoomScaleSheetLayoutView="75" workbookViewId="0">
      <selection activeCell="B32" sqref="B32"/>
    </sheetView>
  </sheetViews>
  <sheetFormatPr defaultRowHeight="14.4" x14ac:dyDescent="0.3"/>
  <cols>
    <col min="1" max="1" width="14.44140625" customWidth="1"/>
    <col min="2" max="2" width="121.6640625" customWidth="1"/>
    <col min="3" max="3" width="82.44140625" customWidth="1"/>
    <col min="4" max="4" width="67.33203125" customWidth="1"/>
    <col min="5" max="5" width="24.33203125" customWidth="1"/>
    <col min="6" max="6" width="29.109375" customWidth="1"/>
    <col min="7" max="7" width="35.109375" customWidth="1"/>
    <col min="8" max="8" width="49.88671875" customWidth="1"/>
    <col min="9" max="9" width="32.109375" customWidth="1"/>
    <col min="10" max="10" width="32" customWidth="1"/>
    <col min="11" max="11" width="32.88671875" customWidth="1"/>
    <col min="12" max="12" width="26.109375" customWidth="1"/>
    <col min="14" max="14" width="2.88671875" customWidth="1"/>
    <col min="15" max="16" width="9.109375" hidden="1" customWidth="1"/>
  </cols>
  <sheetData>
    <row r="2" spans="1:14" ht="36" customHeight="1" x14ac:dyDescent="0.55000000000000004">
      <c r="A2" s="11"/>
      <c r="B2" s="11"/>
      <c r="C2" s="11"/>
      <c r="D2" s="11"/>
      <c r="E2" s="12" t="s">
        <v>53</v>
      </c>
      <c r="F2" s="11"/>
      <c r="G2" s="11"/>
      <c r="H2" s="11"/>
      <c r="I2" s="11"/>
      <c r="J2" s="11"/>
      <c r="K2" s="11"/>
      <c r="L2" s="11"/>
      <c r="M2" s="1"/>
      <c r="N2" s="1"/>
    </row>
    <row r="3" spans="1:14" ht="2.25" customHeight="1" x14ac:dyDescent="0.3">
      <c r="A3" s="41" t="s">
        <v>60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1"/>
      <c r="N3" s="1"/>
    </row>
    <row r="4" spans="1:14" ht="21" customHeight="1" x14ac:dyDescent="0.3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1"/>
      <c r="N4" s="1"/>
    </row>
    <row r="5" spans="1:14" ht="28.8" x14ac:dyDescent="0.55000000000000004">
      <c r="A5" s="13"/>
      <c r="B5" s="13"/>
      <c r="C5" s="13" t="s">
        <v>59</v>
      </c>
      <c r="D5" s="14"/>
      <c r="E5" s="14"/>
      <c r="F5" s="14"/>
      <c r="G5" s="13"/>
      <c r="H5" s="13"/>
      <c r="I5" s="13"/>
      <c r="J5" s="13"/>
      <c r="K5" s="13"/>
      <c r="L5" s="13"/>
      <c r="M5" s="1"/>
      <c r="N5" s="1"/>
    </row>
    <row r="6" spans="1:14" ht="21" x14ac:dyDescent="0.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1"/>
    </row>
    <row r="7" spans="1:14" ht="46.5" customHeight="1" x14ac:dyDescent="0.3">
      <c r="A7" s="3" t="s">
        <v>0</v>
      </c>
      <c r="B7" s="43" t="s">
        <v>2</v>
      </c>
      <c r="C7" s="43" t="s">
        <v>3</v>
      </c>
      <c r="D7" s="43" t="s">
        <v>4</v>
      </c>
      <c r="E7" s="43" t="s">
        <v>5</v>
      </c>
      <c r="F7" s="43" t="s">
        <v>6</v>
      </c>
      <c r="G7" s="43" t="s">
        <v>7</v>
      </c>
      <c r="H7" s="43"/>
      <c r="I7" s="43" t="s">
        <v>8</v>
      </c>
      <c r="J7" s="43"/>
      <c r="K7" s="43"/>
      <c r="L7" s="43"/>
    </row>
    <row r="8" spans="1:14" ht="30.6" x14ac:dyDescent="0.3">
      <c r="A8" s="3" t="s">
        <v>1</v>
      </c>
      <c r="B8" s="43"/>
      <c r="C8" s="43"/>
      <c r="D8" s="43"/>
      <c r="E8" s="43"/>
      <c r="F8" s="43"/>
      <c r="G8" s="43"/>
      <c r="H8" s="43"/>
      <c r="I8" s="43" t="s">
        <v>9</v>
      </c>
      <c r="J8" s="43"/>
      <c r="K8" s="43"/>
      <c r="L8" s="43"/>
    </row>
    <row r="9" spans="1:14" ht="85.5" customHeight="1" x14ac:dyDescent="0.3">
      <c r="A9" s="4"/>
      <c r="B9" s="43"/>
      <c r="C9" s="43"/>
      <c r="D9" s="43"/>
      <c r="E9" s="43"/>
      <c r="F9" s="43"/>
      <c r="G9" s="3" t="s">
        <v>10</v>
      </c>
      <c r="H9" s="3" t="s">
        <v>11</v>
      </c>
      <c r="I9" s="3">
        <v>1</v>
      </c>
      <c r="J9" s="3">
        <v>2</v>
      </c>
      <c r="K9" s="3">
        <v>3</v>
      </c>
      <c r="L9" s="3">
        <v>4</v>
      </c>
    </row>
    <row r="10" spans="1:14" ht="30.6" x14ac:dyDescent="0.3">
      <c r="A10" s="42" t="s">
        <v>13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1:14" ht="123" customHeight="1" x14ac:dyDescent="0.6">
      <c r="A11" s="5" t="s">
        <v>15</v>
      </c>
      <c r="B11" s="5" t="s">
        <v>14</v>
      </c>
      <c r="C11" s="5" t="s">
        <v>17</v>
      </c>
      <c r="D11" s="5" t="s">
        <v>18</v>
      </c>
      <c r="E11" s="6"/>
      <c r="F11" s="6"/>
      <c r="G11" s="6"/>
      <c r="H11" s="5"/>
      <c r="I11" s="5">
        <v>2015</v>
      </c>
      <c r="J11" s="5">
        <v>2016</v>
      </c>
      <c r="K11" s="5">
        <v>2017</v>
      </c>
      <c r="L11" s="5">
        <v>2018</v>
      </c>
    </row>
    <row r="12" spans="1:14" ht="30.6" x14ac:dyDescent="0.3">
      <c r="A12" s="5"/>
      <c r="B12" s="5"/>
      <c r="C12" s="5"/>
      <c r="D12" s="5"/>
      <c r="E12" s="5">
        <v>2015</v>
      </c>
      <c r="F12" s="5">
        <v>2018</v>
      </c>
      <c r="G12" s="7">
        <f>SUM(G14,G19,G21,G23,G25,G28,G31,G35)</f>
        <v>1156</v>
      </c>
      <c r="H12" s="7">
        <v>265</v>
      </c>
      <c r="I12" s="7">
        <f>SUM(I14,I19,I21,I23,I25,I28,I31,I35)</f>
        <v>265</v>
      </c>
      <c r="J12" s="7">
        <f>SUM(J14,J19,J21,J23,J25,J28,J31,J35)</f>
        <v>281</v>
      </c>
      <c r="K12" s="7">
        <f>SUM(K14,K19,K21,K23,K25,K28,K31,K35)</f>
        <v>297</v>
      </c>
      <c r="L12" s="7">
        <f>SUM(L14,L19,L21,L23,L25,L28,L31,L35)</f>
        <v>313</v>
      </c>
    </row>
    <row r="13" spans="1:14" ht="30.6" x14ac:dyDescent="0.3">
      <c r="A13" s="42" t="s">
        <v>12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14" ht="118.5" customHeight="1" x14ac:dyDescent="0.3">
      <c r="A14" s="5" t="s">
        <v>16</v>
      </c>
      <c r="B14" s="5" t="s">
        <v>20</v>
      </c>
      <c r="C14" s="5" t="s">
        <v>17</v>
      </c>
      <c r="D14" s="5" t="s">
        <v>18</v>
      </c>
      <c r="E14" s="5">
        <v>2015</v>
      </c>
      <c r="F14" s="5">
        <v>2018</v>
      </c>
      <c r="G14" s="8">
        <f t="shared" ref="G14:G25" si="0">SUM(I14:L14)</f>
        <v>412</v>
      </c>
      <c r="H14" s="8">
        <v>103</v>
      </c>
      <c r="I14" s="8">
        <v>103</v>
      </c>
      <c r="J14" s="8">
        <v>103</v>
      </c>
      <c r="K14" s="8">
        <v>103</v>
      </c>
      <c r="L14" s="8">
        <v>103</v>
      </c>
    </row>
    <row r="15" spans="1:14" ht="120" customHeight="1" x14ac:dyDescent="0.3">
      <c r="A15" s="5" t="s">
        <v>34</v>
      </c>
      <c r="B15" s="5" t="s">
        <v>19</v>
      </c>
      <c r="C15" s="5" t="s">
        <v>17</v>
      </c>
      <c r="D15" s="5" t="s">
        <v>18</v>
      </c>
      <c r="E15" s="5">
        <v>2015</v>
      </c>
      <c r="F15" s="5">
        <v>2018</v>
      </c>
      <c r="G15" s="7">
        <f t="shared" si="0"/>
        <v>186</v>
      </c>
      <c r="H15" s="7">
        <v>46.5</v>
      </c>
      <c r="I15" s="7">
        <v>46.5</v>
      </c>
      <c r="J15" s="7">
        <v>46.5</v>
      </c>
      <c r="K15" s="7">
        <v>46.5</v>
      </c>
      <c r="L15" s="7">
        <v>46.5</v>
      </c>
    </row>
    <row r="16" spans="1:14" ht="110.25" customHeight="1" x14ac:dyDescent="0.3">
      <c r="A16" s="5" t="s">
        <v>35</v>
      </c>
      <c r="B16" s="5" t="s">
        <v>21</v>
      </c>
      <c r="C16" s="5" t="s">
        <v>17</v>
      </c>
      <c r="D16" s="5" t="s">
        <v>18</v>
      </c>
      <c r="E16" s="5">
        <v>2015</v>
      </c>
      <c r="F16" s="5">
        <v>2018</v>
      </c>
      <c r="G16" s="7">
        <f t="shared" si="0"/>
        <v>150</v>
      </c>
      <c r="H16" s="7">
        <v>37.5</v>
      </c>
      <c r="I16" s="7">
        <v>37.5</v>
      </c>
      <c r="J16" s="7">
        <v>37.5</v>
      </c>
      <c r="K16" s="7">
        <v>37.5</v>
      </c>
      <c r="L16" s="7">
        <v>37.5</v>
      </c>
    </row>
    <row r="17" spans="1:12" ht="109.5" customHeight="1" x14ac:dyDescent="0.3">
      <c r="A17" s="5" t="s">
        <v>36</v>
      </c>
      <c r="B17" s="5" t="s">
        <v>32</v>
      </c>
      <c r="C17" s="5" t="s">
        <v>17</v>
      </c>
      <c r="D17" s="5" t="s">
        <v>18</v>
      </c>
      <c r="E17" s="5">
        <v>2015</v>
      </c>
      <c r="F17" s="5">
        <v>2018</v>
      </c>
      <c r="G17" s="7">
        <f t="shared" si="0"/>
        <v>28</v>
      </c>
      <c r="H17" s="7">
        <v>7</v>
      </c>
      <c r="I17" s="7">
        <v>7</v>
      </c>
      <c r="J17" s="7">
        <v>7</v>
      </c>
      <c r="K17" s="7">
        <v>7</v>
      </c>
      <c r="L17" s="7">
        <v>7</v>
      </c>
    </row>
    <row r="18" spans="1:12" ht="123.75" customHeight="1" x14ac:dyDescent="0.3">
      <c r="A18" s="5" t="s">
        <v>37</v>
      </c>
      <c r="B18" s="5" t="s">
        <v>33</v>
      </c>
      <c r="C18" s="5" t="s">
        <v>17</v>
      </c>
      <c r="D18" s="5" t="s">
        <v>18</v>
      </c>
      <c r="E18" s="5">
        <v>2015</v>
      </c>
      <c r="F18" s="5">
        <v>2018</v>
      </c>
      <c r="G18" s="7">
        <f t="shared" si="0"/>
        <v>48</v>
      </c>
      <c r="H18" s="7">
        <v>12</v>
      </c>
      <c r="I18" s="7">
        <v>12</v>
      </c>
      <c r="J18" s="7">
        <v>12</v>
      </c>
      <c r="K18" s="7">
        <v>12</v>
      </c>
      <c r="L18" s="7">
        <v>12</v>
      </c>
    </row>
    <row r="19" spans="1:12" ht="117" customHeight="1" x14ac:dyDescent="0.3">
      <c r="A19" s="5" t="s">
        <v>38</v>
      </c>
      <c r="B19" s="5" t="s">
        <v>22</v>
      </c>
      <c r="C19" s="5" t="s">
        <v>17</v>
      </c>
      <c r="D19" s="5" t="s">
        <v>18</v>
      </c>
      <c r="E19" s="5">
        <v>2015</v>
      </c>
      <c r="F19" s="5">
        <v>2018</v>
      </c>
      <c r="G19" s="8">
        <f t="shared" si="0"/>
        <v>48</v>
      </c>
      <c r="H19" s="8">
        <v>0</v>
      </c>
      <c r="I19" s="8">
        <v>0</v>
      </c>
      <c r="J19" s="8">
        <v>16</v>
      </c>
      <c r="K19" s="8">
        <v>16</v>
      </c>
      <c r="L19" s="8">
        <v>16</v>
      </c>
    </row>
    <row r="20" spans="1:12" ht="135.75" customHeight="1" x14ac:dyDescent="0.3">
      <c r="A20" s="5" t="s">
        <v>39</v>
      </c>
      <c r="B20" s="5" t="s">
        <v>40</v>
      </c>
      <c r="C20" s="5" t="s">
        <v>17</v>
      </c>
      <c r="D20" s="5" t="s">
        <v>18</v>
      </c>
      <c r="E20" s="5">
        <v>2015</v>
      </c>
      <c r="F20" s="5">
        <v>2018</v>
      </c>
      <c r="G20" s="7">
        <f t="shared" si="0"/>
        <v>48</v>
      </c>
      <c r="H20" s="7">
        <v>0</v>
      </c>
      <c r="I20" s="7">
        <v>0</v>
      </c>
      <c r="J20" s="7">
        <v>16</v>
      </c>
      <c r="K20" s="7">
        <v>16</v>
      </c>
      <c r="L20" s="7">
        <v>16</v>
      </c>
    </row>
    <row r="21" spans="1:12" ht="140.25" customHeight="1" x14ac:dyDescent="0.3">
      <c r="A21" s="5" t="s">
        <v>41</v>
      </c>
      <c r="B21" s="5" t="s">
        <v>23</v>
      </c>
      <c r="C21" s="5" t="s">
        <v>17</v>
      </c>
      <c r="D21" s="5" t="s">
        <v>18</v>
      </c>
      <c r="E21" s="5">
        <v>2015</v>
      </c>
      <c r="F21" s="5">
        <v>2018</v>
      </c>
      <c r="G21" s="8">
        <f t="shared" si="0"/>
        <v>32</v>
      </c>
      <c r="H21" s="8">
        <v>0</v>
      </c>
      <c r="I21" s="8">
        <v>0</v>
      </c>
      <c r="J21" s="8">
        <v>0</v>
      </c>
      <c r="K21" s="8">
        <v>16</v>
      </c>
      <c r="L21" s="8">
        <v>16</v>
      </c>
    </row>
    <row r="22" spans="1:12" ht="105.75" customHeight="1" x14ac:dyDescent="0.3">
      <c r="A22" s="5" t="s">
        <v>42</v>
      </c>
      <c r="B22" s="5" t="s">
        <v>24</v>
      </c>
      <c r="C22" s="5" t="s">
        <v>17</v>
      </c>
      <c r="D22" s="5" t="s">
        <v>18</v>
      </c>
      <c r="E22" s="5">
        <v>2015</v>
      </c>
      <c r="F22" s="5">
        <v>2018</v>
      </c>
      <c r="G22" s="7">
        <f t="shared" si="0"/>
        <v>24</v>
      </c>
      <c r="H22" s="7">
        <v>0</v>
      </c>
      <c r="I22" s="7">
        <v>0</v>
      </c>
      <c r="J22" s="7">
        <v>0</v>
      </c>
      <c r="K22" s="7">
        <v>8</v>
      </c>
      <c r="L22" s="7">
        <v>16</v>
      </c>
    </row>
    <row r="23" spans="1:12" ht="99" customHeight="1" x14ac:dyDescent="0.3">
      <c r="A23" s="5" t="s">
        <v>43</v>
      </c>
      <c r="B23" s="5" t="s">
        <v>25</v>
      </c>
      <c r="C23" s="5" t="s">
        <v>17</v>
      </c>
      <c r="D23" s="5" t="s">
        <v>18</v>
      </c>
      <c r="E23" s="5">
        <v>2015</v>
      </c>
      <c r="F23" s="5">
        <v>2018</v>
      </c>
      <c r="G23" s="7">
        <f t="shared" si="0"/>
        <v>336</v>
      </c>
      <c r="H23" s="8">
        <v>84</v>
      </c>
      <c r="I23" s="8">
        <v>84</v>
      </c>
      <c r="J23" s="8">
        <v>84</v>
      </c>
      <c r="K23" s="8">
        <v>84</v>
      </c>
      <c r="L23" s="8">
        <v>84</v>
      </c>
    </row>
    <row r="24" spans="1:12" ht="108" customHeight="1" x14ac:dyDescent="0.3">
      <c r="A24" s="5" t="s">
        <v>44</v>
      </c>
      <c r="B24" s="5" t="s">
        <v>26</v>
      </c>
      <c r="C24" s="5" t="s">
        <v>17</v>
      </c>
      <c r="D24" s="5" t="s">
        <v>18</v>
      </c>
      <c r="E24" s="5">
        <v>2015</v>
      </c>
      <c r="F24" s="5">
        <v>2018</v>
      </c>
      <c r="G24" s="7">
        <f t="shared" si="0"/>
        <v>336</v>
      </c>
      <c r="H24" s="7">
        <v>84</v>
      </c>
      <c r="I24" s="7">
        <v>84</v>
      </c>
      <c r="J24" s="7">
        <v>84</v>
      </c>
      <c r="K24" s="7">
        <v>84</v>
      </c>
      <c r="L24" s="7">
        <v>84</v>
      </c>
    </row>
    <row r="25" spans="1:12" ht="91.8" x14ac:dyDescent="0.3">
      <c r="A25" s="5" t="s">
        <v>45</v>
      </c>
      <c r="B25" s="5" t="s">
        <v>27</v>
      </c>
      <c r="C25" s="5" t="s">
        <v>17</v>
      </c>
      <c r="D25" s="5" t="s">
        <v>18</v>
      </c>
      <c r="E25" s="5">
        <v>2015</v>
      </c>
      <c r="F25" s="5">
        <v>2018</v>
      </c>
      <c r="G25" s="8">
        <f t="shared" si="0"/>
        <v>192</v>
      </c>
      <c r="H25" s="8">
        <v>48</v>
      </c>
      <c r="I25" s="8">
        <v>48</v>
      </c>
      <c r="J25" s="8">
        <v>48</v>
      </c>
      <c r="K25" s="8">
        <v>48</v>
      </c>
      <c r="L25" s="8">
        <v>48</v>
      </c>
    </row>
    <row r="26" spans="1:12" ht="60.75" customHeight="1" x14ac:dyDescent="0.55000000000000004">
      <c r="A26" s="5" t="s">
        <v>46</v>
      </c>
      <c r="B26" s="9" t="s">
        <v>28</v>
      </c>
      <c r="C26" s="5" t="s">
        <v>17</v>
      </c>
      <c r="D26" s="5" t="s">
        <v>18</v>
      </c>
      <c r="E26" s="5">
        <v>2015</v>
      </c>
      <c r="F26" s="5">
        <v>2018</v>
      </c>
      <c r="G26" s="7">
        <f>SUM(I20:L20)</f>
        <v>48</v>
      </c>
      <c r="H26" s="7">
        <v>40</v>
      </c>
      <c r="I26" s="7">
        <v>40</v>
      </c>
      <c r="J26" s="7">
        <v>40</v>
      </c>
      <c r="K26" s="7">
        <v>40</v>
      </c>
      <c r="L26" s="7">
        <v>40</v>
      </c>
    </row>
    <row r="27" spans="1:12" ht="87.75" customHeight="1" x14ac:dyDescent="0.55000000000000004">
      <c r="A27" s="5" t="s">
        <v>47</v>
      </c>
      <c r="B27" s="9" t="s">
        <v>29</v>
      </c>
      <c r="C27" s="5" t="s">
        <v>17</v>
      </c>
      <c r="D27" s="5" t="s">
        <v>18</v>
      </c>
      <c r="E27" s="5">
        <v>2015</v>
      </c>
      <c r="F27" s="5">
        <v>2018</v>
      </c>
      <c r="G27" s="7">
        <f>SUM(I27:L27)</f>
        <v>32</v>
      </c>
      <c r="H27" s="7">
        <v>8</v>
      </c>
      <c r="I27" s="7">
        <v>8</v>
      </c>
      <c r="J27" s="7">
        <v>8</v>
      </c>
      <c r="K27" s="7">
        <v>8</v>
      </c>
      <c r="L27" s="7">
        <v>8</v>
      </c>
    </row>
    <row r="28" spans="1:12" ht="123" customHeight="1" x14ac:dyDescent="0.55000000000000004">
      <c r="A28" s="5" t="s">
        <v>48</v>
      </c>
      <c r="B28" s="9" t="s">
        <v>30</v>
      </c>
      <c r="C28" s="5" t="s">
        <v>17</v>
      </c>
      <c r="D28" s="5" t="s">
        <v>18</v>
      </c>
      <c r="E28" s="5">
        <v>2015</v>
      </c>
      <c r="F28" s="5">
        <v>2018</v>
      </c>
      <c r="G28" s="8">
        <f>SUM(I28:L28)</f>
        <v>136</v>
      </c>
      <c r="H28" s="8">
        <v>30</v>
      </c>
      <c r="I28" s="8">
        <v>30</v>
      </c>
      <c r="J28" s="8">
        <v>30</v>
      </c>
      <c r="K28" s="8">
        <v>30</v>
      </c>
      <c r="L28" s="8">
        <v>46</v>
      </c>
    </row>
    <row r="29" spans="1:12" ht="102.75" customHeight="1" x14ac:dyDescent="0.55000000000000004">
      <c r="A29" s="5" t="s">
        <v>49</v>
      </c>
      <c r="B29" s="9" t="s">
        <v>31</v>
      </c>
      <c r="C29" s="5" t="s">
        <v>17</v>
      </c>
      <c r="D29" s="5" t="s">
        <v>18</v>
      </c>
      <c r="E29" s="5">
        <v>2015</v>
      </c>
      <c r="F29" s="5">
        <v>2018</v>
      </c>
      <c r="G29" s="7">
        <f>SUM(I29:L29)</f>
        <v>136</v>
      </c>
      <c r="H29" s="7">
        <v>30</v>
      </c>
      <c r="I29" s="7">
        <v>30</v>
      </c>
      <c r="J29" s="7">
        <v>30</v>
      </c>
      <c r="K29" s="7">
        <v>30</v>
      </c>
      <c r="L29" s="7">
        <v>46</v>
      </c>
    </row>
    <row r="30" spans="1:12" ht="24.75" customHeight="1" x14ac:dyDescent="0.3">
      <c r="A30" s="42" t="s">
        <v>50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</row>
    <row r="31" spans="1:12" ht="106.5" customHeight="1" x14ac:dyDescent="0.3">
      <c r="A31" s="5" t="s">
        <v>52</v>
      </c>
      <c r="B31" s="5" t="s">
        <v>51</v>
      </c>
      <c r="C31" s="5" t="s">
        <v>17</v>
      </c>
      <c r="D31" s="5" t="s">
        <v>18</v>
      </c>
      <c r="E31" s="5">
        <v>2015</v>
      </c>
      <c r="F31" s="5">
        <v>2018</v>
      </c>
      <c r="G31" s="8">
        <f>SUM(I31:L31)</f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24.75" customHeight="1" x14ac:dyDescent="0.3">
      <c r="A32" s="5" t="s">
        <v>56</v>
      </c>
      <c r="B32" s="5"/>
      <c r="C32" s="5"/>
      <c r="D32" s="5"/>
      <c r="E32" s="5">
        <v>2015</v>
      </c>
      <c r="F32" s="5">
        <v>2018</v>
      </c>
      <c r="G32" s="7">
        <f>SUM(I32:L32)</f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</row>
    <row r="33" spans="1:12" ht="21" customHeight="1" x14ac:dyDescent="0.3">
      <c r="A33" s="5"/>
      <c r="B33" s="5"/>
      <c r="C33" s="5"/>
      <c r="D33" s="5"/>
      <c r="E33" s="5">
        <v>2015</v>
      </c>
      <c r="F33" s="5">
        <v>2018</v>
      </c>
      <c r="G33" s="7">
        <f>SUM(I33:L33)</f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</row>
    <row r="34" spans="1:12" ht="27.75" customHeight="1" x14ac:dyDescent="0.3">
      <c r="A34" s="42" t="s">
        <v>54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1:12" ht="102" customHeight="1" x14ac:dyDescent="0.3">
      <c r="A35" s="5" t="s">
        <v>55</v>
      </c>
      <c r="B35" s="5" t="s">
        <v>58</v>
      </c>
      <c r="C35" s="5" t="s">
        <v>17</v>
      </c>
      <c r="D35" s="5" t="s">
        <v>18</v>
      </c>
      <c r="E35" s="5">
        <v>2015</v>
      </c>
      <c r="F35" s="5">
        <v>2018</v>
      </c>
      <c r="G35" s="8">
        <f>SUM(I35:L35)</f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31.2" x14ac:dyDescent="0.6">
      <c r="A36" s="10" t="s">
        <v>57</v>
      </c>
      <c r="B36" s="6"/>
      <c r="C36" s="5"/>
      <c r="D36" s="5"/>
      <c r="E36" s="5">
        <v>2015</v>
      </c>
      <c r="F36" s="5">
        <v>2018</v>
      </c>
      <c r="G36" s="7">
        <f>SUM(I36:L36)</f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</row>
    <row r="37" spans="1:12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</sheetData>
  <mergeCells count="13">
    <mergeCell ref="A3:L4"/>
    <mergeCell ref="A30:L30"/>
    <mergeCell ref="A34:L34"/>
    <mergeCell ref="I7:L7"/>
    <mergeCell ref="I8:L8"/>
    <mergeCell ref="A10:L10"/>
    <mergeCell ref="A13:L13"/>
    <mergeCell ref="B7:B9"/>
    <mergeCell ref="C7:C9"/>
    <mergeCell ref="D7:D9"/>
    <mergeCell ref="E7:E9"/>
    <mergeCell ref="F7:F9"/>
    <mergeCell ref="G7:H8"/>
  </mergeCells>
  <pageMargins left="0.70866141732283472" right="0.70866141732283472" top="0.74803149606299213" bottom="0.74803149606299213" header="0.31496062992125984" footer="0.31496062992125984"/>
  <pageSetup paperSize="9" scale="18" orientation="landscape" r:id="rId1"/>
  <rowBreaks count="1" manualBreakCount="1">
    <brk id="2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view="pageBreakPreview" zoomScale="20" zoomScaleSheetLayoutView="20" workbookViewId="0">
      <selection activeCell="N13" sqref="N13"/>
    </sheetView>
  </sheetViews>
  <sheetFormatPr defaultRowHeight="14.4" x14ac:dyDescent="0.3"/>
  <cols>
    <col min="1" max="1" width="16.88671875" customWidth="1"/>
    <col min="2" max="2" width="111.6640625" customWidth="1"/>
    <col min="3" max="3" width="91.88671875" customWidth="1"/>
    <col min="4" max="4" width="99" customWidth="1"/>
    <col min="5" max="6" width="37.88671875" customWidth="1"/>
    <col min="7" max="7" width="33" customWidth="1"/>
    <col min="8" max="8" width="41.44140625" customWidth="1"/>
    <col min="9" max="9" width="46.88671875" customWidth="1"/>
    <col min="10" max="10" width="49.6640625" customWidth="1"/>
    <col min="11" max="11" width="55.33203125" customWidth="1"/>
    <col min="12" max="12" width="55.5546875" customWidth="1"/>
    <col min="13" max="13" width="7.33203125" customWidth="1"/>
    <col min="14" max="14" width="51" customWidth="1"/>
    <col min="15" max="18" width="9.109375" hidden="1" customWidth="1"/>
  </cols>
  <sheetData>
    <row r="1" spans="1:13" ht="46.2" x14ac:dyDescent="0.85">
      <c r="A1" s="16"/>
      <c r="B1" s="16"/>
      <c r="C1" s="16"/>
      <c r="D1" s="16"/>
      <c r="E1" s="16"/>
      <c r="F1" s="16"/>
      <c r="G1" s="17"/>
      <c r="H1" s="16"/>
      <c r="I1" s="38"/>
      <c r="J1" s="16"/>
      <c r="K1" s="16"/>
      <c r="L1" s="39" t="s">
        <v>84</v>
      </c>
    </row>
    <row r="2" spans="1:13" ht="48" customHeight="1" x14ac:dyDescent="0.3">
      <c r="A2" s="46" t="s">
        <v>85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1:13" ht="33.75" customHeight="1" x14ac:dyDescent="0.3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8"/>
    </row>
    <row r="4" spans="1:13" ht="58.5" customHeight="1" x14ac:dyDescent="0.3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54" customHeight="1" x14ac:dyDescent="0.3">
      <c r="A5" s="19" t="s">
        <v>0</v>
      </c>
      <c r="B5" s="45" t="s">
        <v>2</v>
      </c>
      <c r="C5" s="45" t="s">
        <v>3</v>
      </c>
      <c r="D5" s="45" t="s">
        <v>4</v>
      </c>
      <c r="E5" s="45" t="s">
        <v>5</v>
      </c>
      <c r="F5" s="45" t="s">
        <v>6</v>
      </c>
      <c r="G5" s="45" t="s">
        <v>7</v>
      </c>
      <c r="H5" s="45"/>
      <c r="I5" s="50"/>
      <c r="J5" s="50"/>
      <c r="K5" s="50"/>
      <c r="L5" s="50"/>
    </row>
    <row r="6" spans="1:13" ht="77.25" customHeight="1" x14ac:dyDescent="0.3">
      <c r="A6" s="19" t="s">
        <v>1</v>
      </c>
      <c r="B6" s="45"/>
      <c r="C6" s="45"/>
      <c r="D6" s="45"/>
      <c r="E6" s="45"/>
      <c r="F6" s="45"/>
      <c r="G6" s="45"/>
      <c r="H6" s="45"/>
      <c r="I6" s="50"/>
      <c r="J6" s="50"/>
      <c r="K6" s="50"/>
      <c r="L6" s="50"/>
    </row>
    <row r="7" spans="1:13" ht="184.8" x14ac:dyDescent="0.3">
      <c r="A7" s="20"/>
      <c r="B7" s="45"/>
      <c r="C7" s="45"/>
      <c r="D7" s="45"/>
      <c r="E7" s="45"/>
      <c r="F7" s="45"/>
      <c r="G7" s="40" t="s">
        <v>10</v>
      </c>
      <c r="H7" s="40" t="s">
        <v>11</v>
      </c>
      <c r="I7" s="51"/>
      <c r="J7" s="51"/>
      <c r="K7" s="51"/>
      <c r="L7" s="51"/>
    </row>
    <row r="8" spans="1:13" ht="45.6" x14ac:dyDescent="0.3">
      <c r="A8" s="44" t="s">
        <v>61</v>
      </c>
      <c r="B8" s="44"/>
      <c r="C8" s="44"/>
      <c r="D8" s="44"/>
      <c r="E8" s="44"/>
      <c r="F8" s="44"/>
      <c r="G8" s="44"/>
      <c r="H8" s="44"/>
      <c r="I8" s="53"/>
      <c r="J8" s="53"/>
      <c r="K8" s="53"/>
      <c r="L8" s="54"/>
      <c r="M8" s="52"/>
    </row>
    <row r="9" spans="1:13" ht="219.75" customHeight="1" x14ac:dyDescent="0.3">
      <c r="A9" s="21"/>
      <c r="B9" s="22" t="s">
        <v>14</v>
      </c>
      <c r="C9" s="21" t="s">
        <v>17</v>
      </c>
      <c r="D9" s="21" t="s">
        <v>78</v>
      </c>
      <c r="E9" s="21">
        <v>2015</v>
      </c>
      <c r="F9" s="21">
        <v>2018</v>
      </c>
      <c r="G9" s="23">
        <f>SUM(G11,G12,G13,G14,G15,G16,G18)</f>
        <v>2047.5900000000001</v>
      </c>
      <c r="H9" s="23">
        <v>475.59</v>
      </c>
      <c r="I9" s="55"/>
      <c r="J9" s="55"/>
      <c r="K9" s="55"/>
      <c r="L9" s="55"/>
    </row>
    <row r="10" spans="1:13" ht="45.6" x14ac:dyDescent="0.3">
      <c r="A10" s="44" t="s">
        <v>12</v>
      </c>
      <c r="B10" s="44"/>
      <c r="C10" s="44"/>
      <c r="D10" s="44"/>
      <c r="E10" s="44"/>
      <c r="F10" s="44"/>
      <c r="G10" s="44"/>
      <c r="H10" s="44"/>
      <c r="I10" s="53"/>
      <c r="J10" s="53"/>
      <c r="K10" s="53"/>
      <c r="L10" s="54"/>
      <c r="M10" s="52"/>
    </row>
    <row r="11" spans="1:13" ht="221.25" customHeight="1" x14ac:dyDescent="0.3">
      <c r="A11" s="21" t="s">
        <v>16</v>
      </c>
      <c r="B11" s="21" t="s">
        <v>69</v>
      </c>
      <c r="C11" s="21" t="s">
        <v>17</v>
      </c>
      <c r="D11" s="21" t="s">
        <v>78</v>
      </c>
      <c r="E11" s="21">
        <v>2015</v>
      </c>
      <c r="F11" s="21">
        <v>2018</v>
      </c>
      <c r="G11" s="24">
        <v>412</v>
      </c>
      <c r="H11" s="56">
        <f t="shared" ref="H11:H18" si="0">SUM(I11:L11)</f>
        <v>0</v>
      </c>
      <c r="I11" s="64"/>
      <c r="J11" s="60"/>
      <c r="K11" s="60"/>
      <c r="L11" s="60"/>
    </row>
    <row r="12" spans="1:13" ht="254.25" customHeight="1" x14ac:dyDescent="0.3">
      <c r="A12" s="21" t="s">
        <v>38</v>
      </c>
      <c r="B12" s="21" t="s">
        <v>70</v>
      </c>
      <c r="C12" s="21" t="s">
        <v>17</v>
      </c>
      <c r="D12" s="21" t="s">
        <v>80</v>
      </c>
      <c r="E12" s="21">
        <v>2015</v>
      </c>
      <c r="F12" s="21">
        <v>2018</v>
      </c>
      <c r="G12" s="24">
        <v>51</v>
      </c>
      <c r="H12" s="56">
        <f t="shared" si="0"/>
        <v>0</v>
      </c>
      <c r="I12" s="64"/>
      <c r="J12" s="60"/>
      <c r="K12" s="60"/>
      <c r="L12" s="60"/>
    </row>
    <row r="13" spans="1:13" ht="369.75" customHeight="1" x14ac:dyDescent="0.3">
      <c r="A13" s="21" t="s">
        <v>41</v>
      </c>
      <c r="B13" s="21" t="s">
        <v>71</v>
      </c>
      <c r="C13" s="21" t="s">
        <v>17</v>
      </c>
      <c r="D13" s="21" t="s">
        <v>79</v>
      </c>
      <c r="E13" s="21">
        <v>2015</v>
      </c>
      <c r="F13" s="21">
        <v>2018</v>
      </c>
      <c r="G13" s="24">
        <v>35.9</v>
      </c>
      <c r="H13" s="56">
        <f t="shared" si="0"/>
        <v>0</v>
      </c>
      <c r="I13" s="64"/>
      <c r="J13" s="60"/>
      <c r="K13" s="60"/>
      <c r="L13" s="60"/>
    </row>
    <row r="14" spans="1:13" ht="221.25" customHeight="1" x14ac:dyDescent="0.3">
      <c r="A14" s="21" t="s">
        <v>43</v>
      </c>
      <c r="B14" s="21" t="s">
        <v>76</v>
      </c>
      <c r="C14" s="21" t="s">
        <v>17</v>
      </c>
      <c r="D14" s="21" t="s">
        <v>78</v>
      </c>
      <c r="E14" s="21">
        <v>2015</v>
      </c>
      <c r="F14" s="21">
        <v>2018</v>
      </c>
      <c r="G14" s="24">
        <v>336</v>
      </c>
      <c r="H14" s="56">
        <f t="shared" si="0"/>
        <v>0</v>
      </c>
      <c r="I14" s="64"/>
      <c r="J14" s="60"/>
      <c r="K14" s="60"/>
      <c r="L14" s="60"/>
    </row>
    <row r="15" spans="1:13" ht="230.25" customHeight="1" x14ac:dyDescent="0.3">
      <c r="A15" s="21" t="s">
        <v>45</v>
      </c>
      <c r="B15" s="21" t="s">
        <v>72</v>
      </c>
      <c r="C15" s="21" t="s">
        <v>17</v>
      </c>
      <c r="D15" s="21" t="s">
        <v>78</v>
      </c>
      <c r="E15" s="21">
        <v>2015</v>
      </c>
      <c r="F15" s="21">
        <v>2018</v>
      </c>
      <c r="G15" s="24">
        <v>192</v>
      </c>
      <c r="H15" s="56">
        <f t="shared" si="0"/>
        <v>0</v>
      </c>
      <c r="I15" s="64"/>
      <c r="J15" s="60"/>
      <c r="K15" s="60"/>
      <c r="L15" s="60"/>
    </row>
    <row r="16" spans="1:13" ht="363.75" customHeight="1" x14ac:dyDescent="0.85">
      <c r="A16" s="25" t="s">
        <v>48</v>
      </c>
      <c r="B16" s="26" t="s">
        <v>73</v>
      </c>
      <c r="C16" s="26" t="s">
        <v>17</v>
      </c>
      <c r="D16" s="26" t="s">
        <v>78</v>
      </c>
      <c r="E16" s="27">
        <v>2015</v>
      </c>
      <c r="F16" s="27">
        <v>2018</v>
      </c>
      <c r="G16" s="18">
        <v>136</v>
      </c>
      <c r="H16" s="57">
        <f t="shared" si="0"/>
        <v>0</v>
      </c>
      <c r="I16" s="65"/>
      <c r="J16" s="61"/>
      <c r="K16" s="61"/>
      <c r="L16" s="61"/>
    </row>
    <row r="17" spans="1:12" ht="69" customHeight="1" x14ac:dyDescent="0.85">
      <c r="A17" s="25"/>
      <c r="B17" s="28" t="s">
        <v>66</v>
      </c>
      <c r="C17" s="26"/>
      <c r="D17" s="26"/>
      <c r="E17" s="27">
        <v>2015</v>
      </c>
      <c r="F17" s="27">
        <v>2018</v>
      </c>
      <c r="G17" s="18">
        <f>SUM(G11,G12,G13,G14,G15,G16)</f>
        <v>1162.9000000000001</v>
      </c>
      <c r="H17" s="57">
        <f t="shared" si="0"/>
        <v>0</v>
      </c>
      <c r="I17" s="65"/>
      <c r="J17" s="61"/>
      <c r="K17" s="61"/>
      <c r="L17" s="61"/>
    </row>
    <row r="18" spans="1:12" ht="253.5" customHeight="1" x14ac:dyDescent="0.85">
      <c r="A18" s="25" t="s">
        <v>64</v>
      </c>
      <c r="B18" s="26" t="s">
        <v>74</v>
      </c>
      <c r="C18" s="26" t="s">
        <v>65</v>
      </c>
      <c r="D18" s="26"/>
      <c r="E18" s="27">
        <v>2015</v>
      </c>
      <c r="F18" s="27">
        <v>2018</v>
      </c>
      <c r="G18" s="29">
        <v>884.69</v>
      </c>
      <c r="H18" s="57">
        <f t="shared" si="0"/>
        <v>0</v>
      </c>
      <c r="I18" s="65"/>
      <c r="J18" s="61"/>
      <c r="K18" s="61"/>
      <c r="L18" s="61"/>
    </row>
    <row r="19" spans="1:12" ht="42.75" customHeight="1" x14ac:dyDescent="0.85">
      <c r="A19" s="30"/>
      <c r="B19" s="31" t="s">
        <v>67</v>
      </c>
      <c r="C19" s="26"/>
      <c r="D19" s="26"/>
      <c r="E19" s="27">
        <v>2015</v>
      </c>
      <c r="F19" s="27">
        <v>2018</v>
      </c>
      <c r="G19" s="32">
        <f>SUM(G17,G18)</f>
        <v>2047.5900000000001</v>
      </c>
      <c r="H19" s="58">
        <f>SUM(H17:H18)</f>
        <v>0</v>
      </c>
      <c r="I19" s="66"/>
      <c r="J19" s="62"/>
      <c r="K19" s="62"/>
      <c r="L19" s="62"/>
    </row>
    <row r="20" spans="1:12" ht="42.75" customHeight="1" x14ac:dyDescent="0.85">
      <c r="A20" s="33" t="s">
        <v>62</v>
      </c>
      <c r="B20" s="28"/>
      <c r="C20" s="25"/>
      <c r="D20" s="25"/>
      <c r="E20" s="27"/>
      <c r="F20" s="27"/>
      <c r="G20" s="34"/>
      <c r="H20" s="59"/>
      <c r="I20" s="67"/>
      <c r="J20" s="63"/>
      <c r="K20" s="63"/>
      <c r="L20" s="63"/>
    </row>
    <row r="21" spans="1:12" ht="268.5" customHeight="1" x14ac:dyDescent="0.85">
      <c r="A21" s="35" t="s">
        <v>52</v>
      </c>
      <c r="B21" s="28" t="s">
        <v>51</v>
      </c>
      <c r="C21" s="26" t="s">
        <v>17</v>
      </c>
      <c r="D21" s="26" t="s">
        <v>81</v>
      </c>
      <c r="E21" s="27">
        <v>2015</v>
      </c>
      <c r="F21" s="27">
        <v>2018</v>
      </c>
      <c r="G21" s="18">
        <v>295.85000000000002</v>
      </c>
      <c r="H21" s="57">
        <f>SUM(I21:L21)</f>
        <v>0</v>
      </c>
      <c r="I21" s="65"/>
      <c r="J21" s="61"/>
      <c r="K21" s="61"/>
      <c r="L21" s="61"/>
    </row>
    <row r="22" spans="1:12" ht="234" customHeight="1" x14ac:dyDescent="0.85">
      <c r="A22" s="25" t="s">
        <v>56</v>
      </c>
      <c r="B22" s="26" t="s">
        <v>77</v>
      </c>
      <c r="C22" s="26" t="s">
        <v>17</v>
      </c>
      <c r="D22" s="26" t="s">
        <v>81</v>
      </c>
      <c r="E22" s="27">
        <v>2015</v>
      </c>
      <c r="F22" s="27">
        <v>2018</v>
      </c>
      <c r="G22" s="34">
        <v>295.85000000000002</v>
      </c>
      <c r="H22" s="59">
        <f>SUM(I22:L22)</f>
        <v>0</v>
      </c>
      <c r="I22" s="67"/>
      <c r="J22" s="63"/>
      <c r="K22" s="63"/>
      <c r="L22" s="63"/>
    </row>
    <row r="23" spans="1:12" ht="30.75" customHeight="1" x14ac:dyDescent="0.85">
      <c r="A23" s="25"/>
      <c r="B23" s="26"/>
      <c r="C23" s="26"/>
      <c r="D23" s="26"/>
      <c r="E23" s="27"/>
      <c r="F23" s="27"/>
      <c r="G23" s="34"/>
      <c r="H23" s="59"/>
      <c r="I23" s="67"/>
      <c r="J23" s="63"/>
      <c r="K23" s="63"/>
      <c r="L23" s="63"/>
    </row>
    <row r="24" spans="1:12" ht="46.2" x14ac:dyDescent="0.8">
      <c r="A24" s="33" t="s">
        <v>63</v>
      </c>
      <c r="B24" s="28"/>
      <c r="C24" s="27"/>
      <c r="D24" s="27"/>
      <c r="E24" s="27"/>
      <c r="F24" s="27"/>
      <c r="G24" s="34"/>
      <c r="H24" s="59"/>
      <c r="I24" s="67"/>
      <c r="J24" s="63"/>
      <c r="K24" s="63"/>
      <c r="L24" s="63"/>
    </row>
    <row r="25" spans="1:12" ht="227.25" customHeight="1" x14ac:dyDescent="0.85">
      <c r="A25" s="35" t="s">
        <v>55</v>
      </c>
      <c r="B25" s="28" t="s">
        <v>58</v>
      </c>
      <c r="C25" s="26" t="s">
        <v>17</v>
      </c>
      <c r="D25" s="26" t="s">
        <v>82</v>
      </c>
      <c r="E25" s="27">
        <v>2015</v>
      </c>
      <c r="F25" s="27">
        <v>2018</v>
      </c>
      <c r="G25" s="18">
        <f>SUM(I25,J25,K25,L25)</f>
        <v>0</v>
      </c>
      <c r="H25" s="57">
        <v>20523.400000000001</v>
      </c>
      <c r="I25" s="65"/>
      <c r="J25" s="61"/>
      <c r="K25" s="61"/>
      <c r="L25" s="61"/>
    </row>
    <row r="26" spans="1:12" ht="183" customHeight="1" x14ac:dyDescent="0.85">
      <c r="A26" s="25" t="s">
        <v>57</v>
      </c>
      <c r="B26" s="26" t="s">
        <v>75</v>
      </c>
      <c r="C26" s="26" t="s">
        <v>17</v>
      </c>
      <c r="D26" s="26" t="s">
        <v>83</v>
      </c>
      <c r="E26" s="27">
        <v>2015</v>
      </c>
      <c r="F26" s="27">
        <v>2018</v>
      </c>
      <c r="G26" s="34">
        <f>SUM(I26,J26,K26,L26)</f>
        <v>0</v>
      </c>
      <c r="H26" s="59">
        <v>20523.400000000001</v>
      </c>
      <c r="I26" s="67"/>
      <c r="J26" s="63"/>
      <c r="K26" s="63"/>
      <c r="L26" s="63"/>
    </row>
    <row r="27" spans="1:12" ht="41.25" customHeight="1" x14ac:dyDescent="0.85">
      <c r="A27" s="25"/>
      <c r="B27" s="36" t="s">
        <v>68</v>
      </c>
      <c r="C27" s="25"/>
      <c r="D27" s="25"/>
      <c r="E27" s="27"/>
      <c r="F27" s="27"/>
      <c r="G27" s="18">
        <f>SUM(I27,J27,K27,L27)</f>
        <v>0</v>
      </c>
      <c r="H27" s="57">
        <f>SUM(H19,H21,H25)</f>
        <v>20523.400000000001</v>
      </c>
      <c r="I27" s="65"/>
      <c r="J27" s="61"/>
      <c r="K27" s="61"/>
      <c r="L27" s="61"/>
    </row>
    <row r="28" spans="1:12" ht="46.2" x14ac:dyDescent="0.85">
      <c r="A28" s="17"/>
      <c r="B28" s="3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46.2" x14ac:dyDescent="0.85">
      <c r="A29" s="17"/>
      <c r="B29" s="3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x14ac:dyDescent="0.3">
      <c r="B30" s="15"/>
    </row>
    <row r="31" spans="1:12" x14ac:dyDescent="0.3">
      <c r="B31" s="15"/>
    </row>
    <row r="32" spans="1:12" x14ac:dyDescent="0.3">
      <c r="B32" s="15"/>
    </row>
    <row r="33" spans="2:2" x14ac:dyDescent="0.3">
      <c r="B33" s="15"/>
    </row>
  </sheetData>
  <mergeCells count="11">
    <mergeCell ref="A2:M4"/>
    <mergeCell ref="A10:L10"/>
    <mergeCell ref="D5:D7"/>
    <mergeCell ref="E5:E7"/>
    <mergeCell ref="F5:F7"/>
    <mergeCell ref="G5:H6"/>
    <mergeCell ref="I5:L5"/>
    <mergeCell ref="I6:L6"/>
    <mergeCell ref="A8:L8"/>
    <mergeCell ref="B5:B7"/>
    <mergeCell ref="C5:C7"/>
  </mergeCells>
  <pageMargins left="0.70866141732283472" right="0.70866141732283472" top="0.74803149606299213" bottom="0.74803149606299213" header="0.31496062992125984" footer="0.31496062992125984"/>
  <pageSetup paperSize="9" scale="17" orientation="landscape" r:id="rId1"/>
  <rowBreaks count="1" manualBreakCount="1">
    <brk id="16" max="17" man="1"/>
  </rowBreaks>
  <colBreaks count="1" manualBreakCount="1">
    <brk id="14" max="3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дет.план</vt:lpstr>
      <vt:lpstr>Лист3</vt:lpstr>
      <vt:lpstr>Лист1!bookmark14</vt:lpstr>
      <vt:lpstr>Лист1!bookmark15</vt:lpstr>
      <vt:lpstr>дет.план!Область_печати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2014-10-24T08:24:42Z</dcterms:modified>
</cp:coreProperties>
</file>